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3-06 Junio/"/>
    </mc:Choice>
  </mc:AlternateContent>
  <xr:revisionPtr revIDLastSave="0" documentId="10_ncr:200_{E944F4B9-520D-4EBE-BDB4-B553DF93B2D7}" xr6:coauthVersionLast="47" xr6:coauthVersionMax="47" xr10:uidLastSave="{00000000-0000-0000-0000-000000000000}"/>
  <bookViews>
    <workbookView xWindow="-120" yWindow="-120" windowWidth="20730" windowHeight="11160" tabRatio="928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PROVISIONES" sheetId="7" r:id="rId6"/>
    <sheet name="OTROS PASIVOS NO CORRIENTES" sheetId="6" r:id="rId7"/>
  </sheets>
  <definedNames>
    <definedName name="_xlnm._FilterDatabase" localSheetId="1" hidden="1">'CUENTAS POR PAGAR COMERCIALES'!$A$8:$E$40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7" l="1"/>
  <c r="B13" i="7"/>
  <c r="F15" i="1" s="1"/>
  <c r="E24" i="2" l="1"/>
  <c r="E18" i="2" l="1"/>
  <c r="B10" i="6" l="1"/>
  <c r="F19" i="1" s="1"/>
  <c r="E33" i="3" l="1"/>
  <c r="F18" i="1" s="1"/>
  <c r="E19" i="3"/>
  <c r="F11" i="1" s="1"/>
  <c r="G16" i="1" l="1"/>
  <c r="F20" i="1" l="1"/>
  <c r="G20" i="1" l="1"/>
  <c r="G22" i="1" s="1"/>
  <c r="B14" i="5" l="1"/>
  <c r="F13" i="1" s="1"/>
  <c r="E13" i="2" l="1"/>
  <c r="E9" i="2"/>
  <c r="E40" i="2" l="1"/>
  <c r="F10" i="1" s="1"/>
  <c r="B15" i="4"/>
  <c r="F12" i="1" s="1"/>
  <c r="F16" i="1" l="1"/>
  <c r="F22" i="1" s="1"/>
</calcChain>
</file>

<file path=xl/sharedStrings.xml><?xml version="1.0" encoding="utf-8"?>
<sst xmlns="http://schemas.openxmlformats.org/spreadsheetml/2006/main" count="179" uniqueCount="102">
  <si>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</si>
  <si>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</si>
  <si>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</si>
  <si>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</si>
  <si>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</si>
  <si>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</si>
  <si>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</si>
  <si>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</si>
  <si>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</si>
  <si>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</si>
  <si>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</si>
  <si>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</si>
  <si>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</si>
  <si>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</si>
  <si>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</si>
  <si>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</si>
  <si>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</si>
  <si>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</si>
  <si>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</si>
  <si>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Otros proveedores del exterior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</si>
  <si>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</si>
  <si>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</si>
  <si>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</si>
  <si>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</si>
  <si>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</si>
  <si>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</si>
  <si>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</si>
  <si>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</si>
  <si>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</si>
  <si>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</si>
  <si>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</si>
  <si>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</si>
  <si>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INVERFRANPY S.A</t>
  </si>
  <si>
    <t>Transportadora Macchi S.A.</t>
  </si>
  <si>
    <t>LOURDES CLARISA COITEUX LARREA</t>
  </si>
  <si>
    <t>ROBERTO MANUEL ESCOBAR SERVIAN</t>
  </si>
  <si>
    <t>INPASA DEL PARAGUAY S.A</t>
  </si>
  <si>
    <t>MATECO S.A.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</si>
  <si>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</si>
  <si>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</si>
  <si>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</si>
  <si>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</si>
  <si>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</si>
  <si>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</si>
  <si>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</si>
  <si>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</si>
  <si>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</si>
  <si>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</si>
  <si>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</si>
  <si>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</si>
  <si>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</si>
  <si>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</si>
  <si>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</si>
  <si>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</si>
  <si>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BANCO BASA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</si>
  <si>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</si>
  <si>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</si>
  <si>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</si>
  <si>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</si>
  <si>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</si>
  <si>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</si>
  <si>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</si>
  <si>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</si>
  <si>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</si>
  <si>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</si>
  <si>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</si>
  <si>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</si>
  <si>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</si>
  <si>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</si>
  <si>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</si>
  <si>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</si>
  <si>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</si>
  <si>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</si>
  <si>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</si>
  <si>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</si>
  <si>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Impuestos a pagar</t>
  </si>
  <si>
    <t>Provisiones</t>
  </si>
  <si>
    <t>TULSA S.A.</t>
  </si>
  <si>
    <t>ENEX INVESTMENTS S.A.</t>
  </si>
  <si>
    <t>Prestamos de Accionistas</t>
  </si>
  <si>
    <t>Otros proveedores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</si>
  <si>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</si>
  <si>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</si>
  <si>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</si>
  <si>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</si>
  <si>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</si>
  <si>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</si>
  <si>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MILLER &amp; CHEVALIER</t>
  </si>
  <si>
    <t>JIMENEZ GAONA Y LIMA SA</t>
  </si>
  <si>
    <t>CARMEN DORA NICORA LOPEZ</t>
  </si>
  <si>
    <t>Monte Alegre S.A.</t>
  </si>
  <si>
    <t>CEREALES S.A.</t>
  </si>
  <si>
    <t>Al 30 de junio de 2023</t>
  </si>
  <si>
    <t>SUDAMERIS BANK S.A.E.C.A.</t>
  </si>
  <si>
    <t>PETROIL Petróleos y Derivados S.A.</t>
  </si>
  <si>
    <t>Empresa Nacional de Energía Enex S.A.</t>
  </si>
  <si>
    <t>ABH S.A. EMPRESA CONSTRUCTORA</t>
  </si>
  <si>
    <t>NOTA 18 -  PROVISIONES</t>
  </si>
  <si>
    <t>Alquileres a Pagar</t>
  </si>
  <si>
    <t>Servicios Básicos a Pagar</t>
  </si>
  <si>
    <t>Honorarios Profesionales a Pagar</t>
  </si>
  <si>
    <t>Provisión Retiro Tanques y Surtidores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</si>
</sst>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rebuchet MS"/>
      <family val="2"/>
    </font>
    <font>
      <sz val="12"/>
      <color rgb="FF212529"/>
      <name val="Open Sans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8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41" fontId="0" fillId="0" borderId="0" xfId="2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166" fontId="0" fillId="0" borderId="0" xfId="0" applyNumberFormat="1"/>
    <xf numFmtId="41" fontId="10" fillId="0" borderId="0" xfId="2" applyFont="1" applyAlignment="1">
      <alignment horizontal="center"/>
    </xf>
    <xf numFmtId="43" fontId="0" fillId="0" borderId="0" xfId="0" applyNumberFormat="1"/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41" fontId="10" fillId="0" borderId="0" xfId="2" applyFont="1" applyFill="1" applyAlignment="1">
      <alignment horizontal="right"/>
    </xf>
    <xf numFmtId="4" fontId="10" fillId="0" borderId="0" xfId="4" applyNumberFormat="1" applyFont="1" applyAlignment="1">
      <alignment horizontal="right"/>
    </xf>
    <xf numFmtId="41" fontId="10" fillId="0" borderId="0" xfId="2" applyFont="1" applyAlignment="1">
      <alignment horizontal="right"/>
    </xf>
    <xf numFmtId="168" fontId="0" fillId="0" borderId="0" xfId="0" applyNumberFormat="1"/>
    <xf numFmtId="0" fontId="25" fillId="5" borderId="0" xfId="0" applyFont="1" applyFill="1"/>
    <xf numFmtId="0" fontId="26" fillId="5" borderId="0" xfId="3" applyFont="1" applyFill="1"/>
    <xf numFmtId="0" fontId="27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3" fontId="6" fillId="5" borderId="0" xfId="0" applyNumberFormat="1" applyFont="1" applyFill="1"/>
    <xf numFmtId="165" fontId="5" fillId="5" borderId="4" xfId="2" applyNumberFormat="1" applyFont="1" applyFill="1" applyBorder="1"/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0" fillId="0" borderId="0" xfId="0" applyBorder="1"/>
    <xf numFmtId="0" fontId="24" fillId="6" borderId="0" xfId="0" applyFont="1" applyFill="1" applyBorder="1" applyAlignment="1">
      <alignment horizontal="center" vertical="center" wrapText="1"/>
    </xf>
    <xf numFmtId="4" fontId="24" fillId="6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3" fontId="0" fillId="0" borderId="0" xfId="0" applyNumberFormat="1" applyBorder="1"/>
    <xf numFmtId="3" fontId="23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0" fillId="0" borderId="0" xfId="0" applyNumberFormat="1" applyBorder="1"/>
    <xf numFmtId="0" fontId="4" fillId="0" borderId="0" xfId="0" applyFont="1" applyFill="1"/>
    <xf numFmtId="0" fontId="0" fillId="0" borderId="0" xfId="0" applyFill="1"/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B0F0"/>
  </sheetPr>
  <dimension ref="A1:J36"/>
  <sheetViews>
    <sheetView showGridLines="0" tabSelected="1" topLeftCell="A14" zoomScaleNormal="100" workbookViewId="0">
      <selection activeCell="F28" sqref="F28"/>
    </sheetView>
  </sheetViews>
  <sheetFormatPr baseColWidth="10" defaultColWidth="11.42578125" defaultRowHeight="11.25" x14ac:dyDescent="0.2"/>
  <cols>
    <col min="1" max="1" width="2.140625" style="63" customWidth="1"/>
    <col min="2" max="2" width="2" style="63" customWidth="1"/>
    <col min="3" max="3" width="2.28515625" style="63" customWidth="1"/>
    <col min="4" max="4" width="51.85546875" style="63" customWidth="1"/>
    <col min="5" max="5" width="10.85546875" style="104" bestFit="1" customWidth="1"/>
    <col min="6" max="6" width="21.7109375" style="63" bestFit="1" customWidth="1"/>
    <col min="7" max="7" width="21.7109375" style="63" customWidth="1"/>
    <col min="8" max="8" width="3.85546875" style="63" customWidth="1"/>
    <col min="9" max="16384" width="11.42578125" style="63"/>
  </cols>
  <sheetData>
    <row r="1" spans="1:10" ht="15" x14ac:dyDescent="0.2">
      <c r="E1" s="64"/>
    </row>
    <row r="2" spans="1:10" ht="15" x14ac:dyDescent="0.25">
      <c r="A2" s="137" t="s">
        <v>24</v>
      </c>
      <c r="B2" s="137"/>
      <c r="C2" s="137"/>
      <c r="D2" s="137"/>
      <c r="E2" s="137"/>
      <c r="F2" s="137"/>
      <c r="G2" s="137"/>
    </row>
    <row r="3" spans="1:10" ht="12.75" x14ac:dyDescent="0.2">
      <c r="A3" s="141" t="s">
        <v>12</v>
      </c>
      <c r="B3" s="141"/>
      <c r="C3" s="141"/>
      <c r="D3" s="141"/>
      <c r="E3" s="141"/>
      <c r="F3" s="141"/>
      <c r="G3" s="141"/>
    </row>
    <row r="4" spans="1:10" ht="15" customHeight="1" x14ac:dyDescent="0.2">
      <c r="A4" s="141" t="s">
        <v>92</v>
      </c>
      <c r="B4" s="141"/>
      <c r="C4" s="141"/>
      <c r="D4" s="141"/>
      <c r="E4" s="141"/>
      <c r="F4" s="141"/>
      <c r="G4" s="141"/>
    </row>
    <row r="5" spans="1:10" ht="12.75" x14ac:dyDescent="0.2">
      <c r="A5" s="142" t="s">
        <v>0</v>
      </c>
      <c r="B5" s="142"/>
      <c r="C5" s="142"/>
      <c r="D5" s="142"/>
      <c r="E5" s="142"/>
      <c r="F5" s="142"/>
      <c r="G5" s="142"/>
    </row>
    <row r="6" spans="1:10" ht="15.75" x14ac:dyDescent="0.25">
      <c r="A6" s="65"/>
      <c r="B6" s="65"/>
      <c r="C6" s="65"/>
      <c r="D6" s="65"/>
      <c r="E6" s="66"/>
      <c r="F6" s="67"/>
      <c r="G6" s="67"/>
    </row>
    <row r="7" spans="1:10" ht="12.75" x14ac:dyDescent="0.2">
      <c r="A7" s="65"/>
      <c r="B7" s="68"/>
      <c r="C7" s="68"/>
      <c r="D7" s="68"/>
      <c r="E7" s="69"/>
      <c r="F7" s="69">
        <v>2023</v>
      </c>
      <c r="G7" s="69">
        <v>2022</v>
      </c>
    </row>
    <row r="8" spans="1:10" ht="15" x14ac:dyDescent="0.2">
      <c r="B8" s="140" t="s">
        <v>13</v>
      </c>
      <c r="C8" s="140"/>
      <c r="D8" s="140"/>
      <c r="E8" s="70"/>
      <c r="F8" s="71"/>
      <c r="G8" s="71"/>
      <c r="I8" s="72"/>
    </row>
    <row r="9" spans="1:10" ht="15" x14ac:dyDescent="0.25">
      <c r="A9" s="65"/>
      <c r="B9" s="123" t="s">
        <v>1</v>
      </c>
      <c r="C9" s="2"/>
      <c r="D9" s="2"/>
      <c r="E9" s="74"/>
      <c r="F9" s="75"/>
      <c r="G9" s="76"/>
    </row>
    <row r="10" spans="1:10" ht="15" x14ac:dyDescent="0.25">
      <c r="A10" s="65"/>
      <c r="B10" s="2"/>
      <c r="C10" s="138" t="s">
        <v>2</v>
      </c>
      <c r="D10" s="138"/>
      <c r="E10" s="77" t="s">
        <v>14</v>
      </c>
      <c r="F10" s="124">
        <f>+'CUENTAS POR PAGAR COMERCIALES'!E40</f>
        <v>182247916.90311801</v>
      </c>
      <c r="G10" s="79">
        <v>135725376.41</v>
      </c>
      <c r="I10" s="80"/>
      <c r="J10" s="80"/>
    </row>
    <row r="11" spans="1:10" ht="15" x14ac:dyDescent="0.25">
      <c r="A11" s="65"/>
      <c r="B11" s="2"/>
      <c r="C11" s="139" t="s">
        <v>3</v>
      </c>
      <c r="D11" s="139"/>
      <c r="E11" s="77" t="s">
        <v>14</v>
      </c>
      <c r="F11" s="124">
        <f>+'PRESTAMOS A CORTO Y LARGO PLAZO'!E19</f>
        <v>133255897.7036</v>
      </c>
      <c r="G11" s="81">
        <v>96061723.116869763</v>
      </c>
      <c r="I11" s="80"/>
      <c r="J11" s="80"/>
    </row>
    <row r="12" spans="1:10" ht="15" x14ac:dyDescent="0.25">
      <c r="A12" s="65"/>
      <c r="B12" s="2"/>
      <c r="C12" s="138" t="s">
        <v>4</v>
      </c>
      <c r="D12" s="138"/>
      <c r="E12" s="77" t="s">
        <v>14</v>
      </c>
      <c r="F12" s="81">
        <f>+'PORCION CTE DE LA DEUDA A LP'!B15</f>
        <v>17280183.195999999</v>
      </c>
      <c r="G12" s="81">
        <v>4098769.6442222218</v>
      </c>
      <c r="I12" s="80"/>
      <c r="J12" s="80"/>
    </row>
    <row r="13" spans="1:10" ht="15" x14ac:dyDescent="0.25">
      <c r="A13" s="65"/>
      <c r="B13" s="2"/>
      <c r="C13" s="138" t="s">
        <v>5</v>
      </c>
      <c r="D13" s="138"/>
      <c r="E13" s="77" t="s">
        <v>14</v>
      </c>
      <c r="F13" s="78">
        <f>+'REM. Y CARGAS SOCIALES A PAGAR'!B14</f>
        <v>1213581.4209999999</v>
      </c>
      <c r="G13" s="79">
        <v>1077986.031</v>
      </c>
      <c r="I13" s="80"/>
      <c r="J13" s="80"/>
    </row>
    <row r="14" spans="1:10" ht="15" x14ac:dyDescent="0.25">
      <c r="A14" s="65"/>
      <c r="B14" s="2"/>
      <c r="C14" t="s">
        <v>75</v>
      </c>
      <c r="D14"/>
      <c r="E14" s="77" t="s">
        <v>14</v>
      </c>
      <c r="F14" s="81">
        <v>0</v>
      </c>
      <c r="G14" s="81">
        <v>0</v>
      </c>
      <c r="I14" s="80"/>
      <c r="J14" s="80"/>
    </row>
    <row r="15" spans="1:10" ht="15" x14ac:dyDescent="0.25">
      <c r="A15" s="65"/>
      <c r="B15" s="2"/>
      <c r="C15" t="s">
        <v>76</v>
      </c>
      <c r="D15"/>
      <c r="E15" s="77" t="s">
        <v>14</v>
      </c>
      <c r="F15" s="78">
        <f>+PROVISIONES!B13</f>
        <v>135044.43599999999</v>
      </c>
      <c r="G15" s="81">
        <v>0</v>
      </c>
      <c r="I15" s="80"/>
      <c r="J15" s="80"/>
    </row>
    <row r="16" spans="1:10" ht="13.7" customHeight="1" x14ac:dyDescent="0.2">
      <c r="A16" s="65"/>
      <c r="B16" s="2"/>
      <c r="C16" s="73" t="s">
        <v>6</v>
      </c>
      <c r="D16" s="2"/>
      <c r="E16" s="74"/>
      <c r="F16" s="82">
        <f>SUM(F10:F15)</f>
        <v>334132623.65971798</v>
      </c>
      <c r="G16" s="82">
        <f>SUM(G10:G15)</f>
        <v>236963855.20209199</v>
      </c>
      <c r="I16" s="80"/>
      <c r="J16" s="80"/>
    </row>
    <row r="17" spans="1:10" ht="15" x14ac:dyDescent="0.25">
      <c r="A17" s="65"/>
      <c r="B17" s="123" t="s">
        <v>7</v>
      </c>
      <c r="C17" s="2"/>
      <c r="D17" s="2"/>
      <c r="E17" s="74"/>
      <c r="F17" s="83"/>
      <c r="G17" s="83"/>
      <c r="I17" s="80"/>
      <c r="J17" s="80"/>
    </row>
    <row r="18" spans="1:10" ht="15" x14ac:dyDescent="0.25">
      <c r="A18" s="65"/>
      <c r="B18" s="2"/>
      <c r="C18" s="138" t="s">
        <v>8</v>
      </c>
      <c r="D18" s="138"/>
      <c r="E18" s="77" t="s">
        <v>14</v>
      </c>
      <c r="F18" s="81">
        <f>+'PRESTAMOS A CORTO Y LARGO PLAZO'!E33</f>
        <v>142601648.706</v>
      </c>
      <c r="G18" s="81">
        <v>134517699.03877777</v>
      </c>
      <c r="I18" s="80"/>
      <c r="J18" s="80"/>
    </row>
    <row r="19" spans="1:10" ht="15" x14ac:dyDescent="0.25">
      <c r="A19" s="65"/>
      <c r="B19" s="2"/>
      <c r="C19" s="138" t="s">
        <v>9</v>
      </c>
      <c r="D19" s="138"/>
      <c r="E19" s="77" t="s">
        <v>14</v>
      </c>
      <c r="F19" s="78">
        <f>+'OTROS PASIVOS NO CORRIENTES'!B10</f>
        <v>184066412.34600002</v>
      </c>
      <c r="G19" s="79">
        <v>207993501.26800001</v>
      </c>
      <c r="I19" s="80"/>
      <c r="J19" s="80"/>
    </row>
    <row r="20" spans="1:10" ht="12.75" x14ac:dyDescent="0.2">
      <c r="A20" s="65"/>
      <c r="B20" s="2"/>
      <c r="C20" s="73" t="s">
        <v>10</v>
      </c>
      <c r="D20" s="2"/>
      <c r="E20" s="74"/>
      <c r="F20" s="82">
        <f>SUM(F18:F19)</f>
        <v>326668061.05200005</v>
      </c>
      <c r="G20" s="82">
        <f>SUM(G18:G19)</f>
        <v>342511200.30677778</v>
      </c>
      <c r="I20" s="80"/>
      <c r="J20" s="80"/>
    </row>
    <row r="21" spans="1:10" ht="6" customHeight="1" x14ac:dyDescent="0.2">
      <c r="A21" s="65"/>
      <c r="B21" s="2"/>
      <c r="C21" s="2"/>
      <c r="D21" s="84"/>
      <c r="E21" s="85"/>
      <c r="F21" s="86"/>
      <c r="G21" s="79"/>
      <c r="I21" s="80"/>
      <c r="J21" s="80"/>
    </row>
    <row r="22" spans="1:10" ht="13.5" thickBot="1" x14ac:dyDescent="0.25">
      <c r="A22" s="65"/>
      <c r="B22" s="145" t="s">
        <v>11</v>
      </c>
      <c r="C22" s="145"/>
      <c r="D22" s="145"/>
      <c r="E22" s="87"/>
      <c r="F22" s="88">
        <f>+F16+F20</f>
        <v>660800684.71171808</v>
      </c>
      <c r="G22" s="88">
        <f>+G16+G20</f>
        <v>579475055.50886977</v>
      </c>
      <c r="I22" s="80"/>
      <c r="J22" s="80"/>
    </row>
    <row r="23" spans="1:10" s="92" customFormat="1" ht="16.5" thickTop="1" x14ac:dyDescent="0.25">
      <c r="A23" s="89"/>
      <c r="B23" s="89"/>
      <c r="C23" s="89"/>
      <c r="D23" s="90"/>
      <c r="E23" s="91"/>
      <c r="F23" s="90"/>
      <c r="G23" s="89"/>
      <c r="I23" s="93"/>
      <c r="J23" s="93"/>
    </row>
    <row r="24" spans="1:10" s="92" customFormat="1" ht="15.75" x14ac:dyDescent="0.25">
      <c r="B24" s="90"/>
      <c r="C24" s="90"/>
      <c r="D24" s="90"/>
      <c r="E24" s="91"/>
      <c r="F24" s="143"/>
      <c r="G24" s="143"/>
    </row>
    <row r="25" spans="1:10" s="90" customFormat="1" ht="15.75" x14ac:dyDescent="0.25">
      <c r="B25" s="144"/>
      <c r="C25" s="144"/>
      <c r="D25" s="144"/>
      <c r="E25" s="91"/>
    </row>
    <row r="26" spans="1:10" ht="12.75" x14ac:dyDescent="0.2">
      <c r="A26" s="2"/>
      <c r="B26" s="2"/>
      <c r="C26" s="94"/>
      <c r="D26" s="95"/>
      <c r="E26" s="74"/>
      <c r="F26" s="95"/>
      <c r="G26" s="2"/>
    </row>
    <row r="27" spans="1:10" x14ac:dyDescent="0.2">
      <c r="C27" s="96"/>
      <c r="D27" s="97"/>
      <c r="E27" s="98"/>
      <c r="F27" s="97"/>
    </row>
    <row r="28" spans="1:10" x14ac:dyDescent="0.2">
      <c r="D28" s="99"/>
      <c r="E28" s="100"/>
      <c r="F28" s="99"/>
    </row>
    <row r="29" spans="1:10" x14ac:dyDescent="0.2">
      <c r="D29" s="99"/>
      <c r="E29" s="100"/>
      <c r="F29" s="99"/>
    </row>
    <row r="30" spans="1:10" x14ac:dyDescent="0.2">
      <c r="D30" s="99"/>
      <c r="E30" s="100"/>
      <c r="F30" s="99"/>
    </row>
    <row r="31" spans="1:10" x14ac:dyDescent="0.2">
      <c r="D31" s="99"/>
      <c r="E31" s="100"/>
      <c r="F31" s="99"/>
    </row>
    <row r="32" spans="1:10" x14ac:dyDescent="0.2">
      <c r="D32" s="99"/>
      <c r="E32" s="100"/>
      <c r="F32" s="99"/>
    </row>
    <row r="33" spans="3:6" x14ac:dyDescent="0.2">
      <c r="E33" s="101"/>
    </row>
    <row r="34" spans="3:6" x14ac:dyDescent="0.2">
      <c r="C34" s="102"/>
      <c r="E34" s="101"/>
    </row>
    <row r="35" spans="3:6" x14ac:dyDescent="0.2">
      <c r="C35" s="96"/>
      <c r="D35" s="97"/>
      <c r="E35" s="98"/>
      <c r="F35" s="97"/>
    </row>
    <row r="36" spans="3:6" x14ac:dyDescent="0.2">
      <c r="D36" s="97"/>
      <c r="E36" s="103"/>
      <c r="F36" s="97"/>
    </row>
  </sheetData>
  <mergeCells count="14">
    <mergeCell ref="F24:G24"/>
    <mergeCell ref="B25:D25"/>
    <mergeCell ref="C18:D18"/>
    <mergeCell ref="C19:D19"/>
    <mergeCell ref="B22:D22"/>
    <mergeCell ref="A2:G2"/>
    <mergeCell ref="C10:D10"/>
    <mergeCell ref="C11:D11"/>
    <mergeCell ref="C12:D12"/>
    <mergeCell ref="C13:D13"/>
    <mergeCell ref="B8:D8"/>
    <mergeCell ref="A3:G3"/>
    <mergeCell ref="A4:G4"/>
    <mergeCell ref="A5:G5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4" location="PROVISIONES!A1" display="Detalle" xr:uid="{8BC931B1-3EDE-4434-A5CA-B1664BC55B7A}"/>
    <hyperlink ref="E15" location="PROVISIONES!A1" display="PROVISIONES!A1" xr:uid="{E2185D4D-FB84-4174-8AEE-A145BE63D2B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/>
  <dimension ref="A1:J44"/>
  <sheetViews>
    <sheetView showGridLines="0" topLeftCell="A15" workbookViewId="0">
      <selection activeCell="G11" sqref="G11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  <col min="6" max="6" width="20.7109375" customWidth="1"/>
    <col min="7" max="7" width="19.28515625" bestFit="1" customWidth="1"/>
    <col min="8" max="8" width="19.140625" customWidth="1"/>
    <col min="9" max="9" width="17.140625" bestFit="1" customWidth="1"/>
  </cols>
  <sheetData>
    <row r="1" spans="1:9" x14ac:dyDescent="0.25">
      <c r="A1" s="1" t="s">
        <v>24</v>
      </c>
      <c r="B1" s="40"/>
      <c r="C1" s="41"/>
      <c r="D1" s="41"/>
      <c r="E1" s="2"/>
    </row>
    <row r="2" spans="1:9" x14ac:dyDescent="0.25">
      <c r="A2" s="1"/>
      <c r="B2" s="2"/>
      <c r="C2" s="2"/>
      <c r="D2" s="2"/>
      <c r="E2" s="2"/>
    </row>
    <row r="3" spans="1:9" x14ac:dyDescent="0.25">
      <c r="A3" s="2"/>
      <c r="B3" s="2"/>
      <c r="C3" s="2"/>
      <c r="D3" s="2"/>
      <c r="E3" s="2"/>
    </row>
    <row r="4" spans="1:9" x14ac:dyDescent="0.25">
      <c r="A4" s="3" t="s">
        <v>63</v>
      </c>
      <c r="B4" s="3"/>
      <c r="C4" s="3"/>
      <c r="D4" s="3"/>
      <c r="E4" s="3"/>
    </row>
    <row r="5" spans="1:9" x14ac:dyDescent="0.25">
      <c r="A5" s="5" t="s">
        <v>15</v>
      </c>
      <c r="B5" s="2"/>
      <c r="C5" s="2"/>
      <c r="D5" s="2"/>
      <c r="E5" s="2"/>
    </row>
    <row r="6" spans="1:9" x14ac:dyDescent="0.25">
      <c r="A6" s="2" t="s">
        <v>16</v>
      </c>
      <c r="B6" s="2"/>
      <c r="C6" s="2"/>
      <c r="D6" s="2"/>
      <c r="E6" s="2"/>
      <c r="F6" s="15"/>
      <c r="G6" s="148"/>
      <c r="H6" s="148"/>
      <c r="I6" s="148"/>
    </row>
    <row r="7" spans="1:9" x14ac:dyDescent="0.25">
      <c r="A7" s="2"/>
      <c r="B7" s="2"/>
      <c r="C7" s="2"/>
      <c r="D7" s="2"/>
      <c r="E7" s="2"/>
      <c r="G7" s="148"/>
      <c r="H7" s="148"/>
      <c r="I7" s="148"/>
    </row>
    <row r="8" spans="1:9" x14ac:dyDescent="0.25">
      <c r="A8" s="1" t="s">
        <v>17</v>
      </c>
      <c r="B8" s="42" t="s">
        <v>29</v>
      </c>
      <c r="C8" s="42" t="s">
        <v>27</v>
      </c>
      <c r="D8" s="42" t="s">
        <v>28</v>
      </c>
      <c r="E8" s="43" t="s">
        <v>30</v>
      </c>
      <c r="G8" s="148"/>
      <c r="H8" s="148"/>
      <c r="I8" s="148"/>
    </row>
    <row r="9" spans="1:9" ht="18" x14ac:dyDescent="0.25">
      <c r="A9" s="1" t="s">
        <v>18</v>
      </c>
      <c r="B9" s="28"/>
      <c r="C9" s="44" t="s">
        <v>25</v>
      </c>
      <c r="D9" s="44"/>
      <c r="E9" s="45">
        <f>SUM(D10:D11)/1000</f>
        <v>1854738.219</v>
      </c>
      <c r="F9" s="46"/>
      <c r="G9" s="149"/>
      <c r="H9" s="150"/>
      <c r="I9" s="150"/>
    </row>
    <row r="10" spans="1:9" x14ac:dyDescent="0.25">
      <c r="A10" s="47" t="s">
        <v>77</v>
      </c>
      <c r="B10" s="28" t="s">
        <v>22</v>
      </c>
      <c r="C10" s="48">
        <v>1468656473</v>
      </c>
      <c r="D10" s="48">
        <v>1468656473</v>
      </c>
      <c r="E10" s="49"/>
      <c r="G10" s="148"/>
      <c r="H10" s="148"/>
      <c r="I10" s="148"/>
    </row>
    <row r="11" spans="1:9" x14ac:dyDescent="0.25">
      <c r="A11" s="47" t="s">
        <v>26</v>
      </c>
      <c r="B11" s="28" t="s">
        <v>22</v>
      </c>
      <c r="C11" s="48">
        <v>386081746</v>
      </c>
      <c r="D11" s="48">
        <v>386081746</v>
      </c>
      <c r="E11" s="49"/>
      <c r="G11" s="151"/>
      <c r="H11" s="148"/>
      <c r="I11" s="148"/>
    </row>
    <row r="12" spans="1:9" x14ac:dyDescent="0.25">
      <c r="A12" s="2"/>
      <c r="B12" s="28"/>
      <c r="C12" s="44"/>
      <c r="D12" s="50"/>
      <c r="E12" s="49"/>
      <c r="G12" s="152"/>
      <c r="H12" s="152"/>
      <c r="I12" s="153"/>
    </row>
    <row r="13" spans="1:9" x14ac:dyDescent="0.25">
      <c r="A13" s="1" t="s">
        <v>79</v>
      </c>
      <c r="B13" s="28"/>
      <c r="C13" s="51"/>
      <c r="D13" s="51"/>
      <c r="E13" s="45">
        <f>SUM(D14:D15)/1000</f>
        <v>83824530.338008016</v>
      </c>
      <c r="F13" s="46"/>
      <c r="G13" s="152"/>
      <c r="H13" s="152"/>
      <c r="I13" s="153"/>
    </row>
    <row r="14" spans="1:9" x14ac:dyDescent="0.25">
      <c r="A14" s="47" t="s">
        <v>93</v>
      </c>
      <c r="B14" s="28" t="s">
        <v>20</v>
      </c>
      <c r="C14" s="52">
        <v>5770972.54</v>
      </c>
      <c r="D14" s="48">
        <v>41912265169.004005</v>
      </c>
      <c r="E14" s="49"/>
      <c r="G14" s="152"/>
      <c r="H14" s="152"/>
      <c r="I14" s="153"/>
    </row>
    <row r="15" spans="1:9" x14ac:dyDescent="0.25">
      <c r="A15" s="47" t="s">
        <v>78</v>
      </c>
      <c r="B15" s="28" t="s">
        <v>20</v>
      </c>
      <c r="C15" s="52">
        <v>5770972.54</v>
      </c>
      <c r="D15" s="48">
        <v>41912265169.004005</v>
      </c>
      <c r="E15" s="49"/>
      <c r="G15" s="152"/>
      <c r="H15" s="152"/>
      <c r="I15" s="154"/>
    </row>
    <row r="16" spans="1:9" x14ac:dyDescent="0.25">
      <c r="A16" s="2"/>
      <c r="B16" s="28"/>
      <c r="C16" s="44"/>
      <c r="D16" s="50"/>
      <c r="E16" s="49"/>
      <c r="G16" s="148"/>
      <c r="H16" s="148"/>
      <c r="I16" s="148"/>
    </row>
    <row r="17" spans="1:10" x14ac:dyDescent="0.25">
      <c r="A17" s="2"/>
      <c r="B17" s="28"/>
      <c r="C17" s="44"/>
      <c r="D17" s="50"/>
      <c r="E17" s="49"/>
      <c r="G17" s="148"/>
      <c r="H17" s="148"/>
      <c r="I17" s="148"/>
    </row>
    <row r="18" spans="1:10" x14ac:dyDescent="0.25">
      <c r="A18" s="1" t="s">
        <v>19</v>
      </c>
      <c r="B18" s="28"/>
      <c r="C18" s="51"/>
      <c r="D18" s="51"/>
      <c r="E18" s="45">
        <f>SUM(D19:D21)/1000</f>
        <v>13666955.753110001</v>
      </c>
      <c r="F18" s="53"/>
      <c r="G18" s="155"/>
      <c r="H18" s="155"/>
      <c r="I18" s="148"/>
    </row>
    <row r="19" spans="1:10" x14ac:dyDescent="0.25">
      <c r="A19" s="47" t="s">
        <v>95</v>
      </c>
      <c r="B19" s="28" t="s">
        <v>20</v>
      </c>
      <c r="C19" s="125">
        <v>29559.509955112491</v>
      </c>
      <c r="D19" s="126">
        <v>214678897</v>
      </c>
      <c r="E19" s="45"/>
      <c r="F19" s="53"/>
      <c r="G19" s="155"/>
      <c r="H19" s="148"/>
      <c r="I19" s="148"/>
    </row>
    <row r="20" spans="1:10" x14ac:dyDescent="0.25">
      <c r="A20" s="47" t="s">
        <v>94</v>
      </c>
      <c r="B20" s="28" t="s">
        <v>20</v>
      </c>
      <c r="C20" s="52">
        <v>1836809.85</v>
      </c>
      <c r="D20" s="54">
        <v>13340015216.610001</v>
      </c>
      <c r="E20" s="49"/>
      <c r="F20" s="55"/>
      <c r="G20" s="55"/>
      <c r="H20" s="55"/>
      <c r="I20" s="55"/>
      <c r="J20" s="55"/>
    </row>
    <row r="21" spans="1:10" x14ac:dyDescent="0.25">
      <c r="A21" s="47" t="s">
        <v>87</v>
      </c>
      <c r="B21" s="28" t="s">
        <v>20</v>
      </c>
      <c r="C21" s="52">
        <v>15457.5</v>
      </c>
      <c r="D21" s="54">
        <v>112261639.5</v>
      </c>
      <c r="E21" s="49"/>
      <c r="F21" s="55"/>
      <c r="G21" s="55"/>
    </row>
    <row r="22" spans="1:10" x14ac:dyDescent="0.25">
      <c r="A22" s="47"/>
      <c r="B22" s="28"/>
      <c r="C22" s="52"/>
      <c r="D22" s="54"/>
      <c r="E22" s="49"/>
      <c r="F22" s="55"/>
      <c r="G22" s="55"/>
    </row>
    <row r="23" spans="1:10" x14ac:dyDescent="0.25">
      <c r="A23" s="2"/>
      <c r="B23" s="28"/>
      <c r="C23" s="51"/>
      <c r="D23" s="56"/>
      <c r="E23" s="49"/>
    </row>
    <row r="24" spans="1:10" x14ac:dyDescent="0.25">
      <c r="A24" s="1" t="s">
        <v>21</v>
      </c>
      <c r="B24" s="57"/>
      <c r="C24" s="58"/>
      <c r="D24" s="58"/>
      <c r="E24" s="45">
        <f>SUM(D25:D38)/1000</f>
        <v>82901692.592999995</v>
      </c>
      <c r="F24" s="15"/>
      <c r="G24" s="46"/>
    </row>
    <row r="25" spans="1:10" x14ac:dyDescent="0.25">
      <c r="A25" s="47" t="s">
        <v>31</v>
      </c>
      <c r="B25" s="28"/>
      <c r="C25" s="135"/>
      <c r="D25" s="135">
        <v>46773945785</v>
      </c>
      <c r="E25" s="136"/>
      <c r="G25" s="53"/>
    </row>
    <row r="26" spans="1:10" x14ac:dyDescent="0.25">
      <c r="A26" s="47" t="s">
        <v>33</v>
      </c>
      <c r="B26" s="28"/>
      <c r="C26" s="135"/>
      <c r="D26" s="135">
        <v>6463950000</v>
      </c>
      <c r="E26" s="136"/>
      <c r="G26" s="53"/>
    </row>
    <row r="27" spans="1:10" x14ac:dyDescent="0.25">
      <c r="A27" s="47" t="s">
        <v>90</v>
      </c>
      <c r="B27" s="28"/>
      <c r="C27" s="135"/>
      <c r="D27" s="135">
        <v>6247010000</v>
      </c>
      <c r="E27" s="136"/>
      <c r="G27" s="53"/>
    </row>
    <row r="28" spans="1:10" x14ac:dyDescent="0.25">
      <c r="A28" s="47" t="s">
        <v>89</v>
      </c>
      <c r="B28" s="28"/>
      <c r="C28" s="135"/>
      <c r="D28" s="135">
        <v>4290017820</v>
      </c>
      <c r="E28" s="136"/>
    </row>
    <row r="29" spans="1:10" x14ac:dyDescent="0.25">
      <c r="A29" s="47" t="s">
        <v>32</v>
      </c>
      <c r="B29" s="28"/>
      <c r="C29" s="135"/>
      <c r="D29" s="135">
        <v>3740239000</v>
      </c>
      <c r="E29" s="136"/>
    </row>
    <row r="30" spans="1:10" x14ac:dyDescent="0.25">
      <c r="A30" s="47" t="s">
        <v>34</v>
      </c>
      <c r="B30" s="28"/>
      <c r="C30" s="135"/>
      <c r="D30" s="135">
        <v>3268170000</v>
      </c>
      <c r="E30" s="136"/>
    </row>
    <row r="31" spans="1:10" x14ac:dyDescent="0.25">
      <c r="A31" s="47" t="s">
        <v>35</v>
      </c>
      <c r="B31" s="28"/>
      <c r="C31" s="135"/>
      <c r="D31" s="135">
        <v>3268170000</v>
      </c>
      <c r="E31" s="136"/>
    </row>
    <row r="32" spans="1:10" x14ac:dyDescent="0.25">
      <c r="A32" s="47" t="s">
        <v>88</v>
      </c>
      <c r="B32" s="28"/>
      <c r="C32" s="135"/>
      <c r="D32" s="135">
        <v>2769610862</v>
      </c>
      <c r="E32" s="136"/>
      <c r="G32" s="15"/>
    </row>
    <row r="33" spans="1:9" x14ac:dyDescent="0.25">
      <c r="A33" s="47" t="s">
        <v>91</v>
      </c>
      <c r="B33" s="28"/>
      <c r="C33" s="135"/>
      <c r="D33" s="135">
        <v>2178780000</v>
      </c>
      <c r="E33" s="136"/>
    </row>
    <row r="34" spans="1:9" x14ac:dyDescent="0.25">
      <c r="A34" s="47" t="s">
        <v>37</v>
      </c>
      <c r="B34" s="28"/>
      <c r="C34" s="135"/>
      <c r="D34" s="135">
        <v>1089390000</v>
      </c>
      <c r="E34" s="136"/>
    </row>
    <row r="35" spans="1:9" x14ac:dyDescent="0.25">
      <c r="A35" s="47" t="s">
        <v>96</v>
      </c>
      <c r="D35" s="17">
        <v>976433447</v>
      </c>
    </row>
    <row r="36" spans="1:9" x14ac:dyDescent="0.25">
      <c r="A36" s="47" t="s">
        <v>36</v>
      </c>
      <c r="D36" s="17">
        <v>825859200</v>
      </c>
    </row>
    <row r="37" spans="1:9" x14ac:dyDescent="0.25">
      <c r="A37" s="47" t="s">
        <v>80</v>
      </c>
      <c r="B37" s="28"/>
      <c r="C37" s="48"/>
      <c r="D37" s="48">
        <v>1010116479</v>
      </c>
      <c r="E37" s="59"/>
    </row>
    <row r="38" spans="1:9" x14ac:dyDescent="0.25">
      <c r="A38" s="47"/>
      <c r="B38" s="28"/>
      <c r="C38" s="48"/>
      <c r="D38" s="48"/>
      <c r="E38" s="59"/>
      <c r="H38" s="15"/>
      <c r="I38" s="15"/>
    </row>
    <row r="39" spans="1:9" x14ac:dyDescent="0.25">
      <c r="A39" s="4"/>
      <c r="B39" s="28"/>
      <c r="C39" s="44" t="s">
        <v>25</v>
      </c>
      <c r="D39" s="44"/>
      <c r="E39" s="59"/>
    </row>
    <row r="40" spans="1:9" ht="15.75" thickBot="1" x14ac:dyDescent="0.3">
      <c r="A40" s="60" t="s">
        <v>23</v>
      </c>
      <c r="B40" s="5"/>
      <c r="C40" s="58"/>
      <c r="D40" s="58"/>
      <c r="E40" s="61">
        <f>SUM(E$9:$E39)</f>
        <v>182247916.90311801</v>
      </c>
    </row>
    <row r="41" spans="1:9" ht="15.75" thickTop="1" x14ac:dyDescent="0.25">
      <c r="A41" s="60"/>
      <c r="B41" s="5"/>
      <c r="C41" s="58"/>
      <c r="D41" s="58"/>
      <c r="E41" s="62"/>
    </row>
    <row r="42" spans="1:9" x14ac:dyDescent="0.25">
      <c r="A42" s="2"/>
      <c r="B42" s="2"/>
      <c r="C42" s="2"/>
      <c r="D42" s="2"/>
      <c r="E42" s="2"/>
    </row>
    <row r="43" spans="1:9" x14ac:dyDescent="0.25">
      <c r="A43" s="2"/>
      <c r="B43" s="2"/>
      <c r="C43" s="2"/>
      <c r="D43" s="2"/>
      <c r="E43" s="2"/>
    </row>
    <row r="44" spans="1:9" x14ac:dyDescent="0.25">
      <c r="E44" s="127"/>
    </row>
  </sheetData>
  <autoFilter ref="A8:E40" xr:uid="{2BF06B7F-9A40-4659-9B77-59E964D6DA15}"/>
  <sortState xmlns:xlrd2="http://schemas.microsoft.com/office/spreadsheetml/2017/richdata2" ref="A25:D38">
    <sortCondition ref="A25:A38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/>
  <dimension ref="A1:H573"/>
  <sheetViews>
    <sheetView showGridLines="0" topLeftCell="A19" zoomScaleNormal="100" workbookViewId="0">
      <selection activeCell="H32" sqref="H32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24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55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2023</v>
      </c>
      <c r="E5" s="22"/>
      <c r="F5" s="21"/>
      <c r="G5" s="2"/>
    </row>
    <row r="6" spans="1:7" ht="15" customHeight="1" x14ac:dyDescent="0.25">
      <c r="A6" s="23" t="s">
        <v>50</v>
      </c>
      <c r="B6" s="24" t="s">
        <v>48</v>
      </c>
      <c r="C6" s="25" t="s">
        <v>47</v>
      </c>
      <c r="D6" s="25" t="s">
        <v>29</v>
      </c>
      <c r="E6" s="26" t="s">
        <v>46</v>
      </c>
      <c r="F6" s="24" t="s">
        <v>45</v>
      </c>
      <c r="G6" s="2"/>
    </row>
    <row r="7" spans="1:7" ht="15" customHeight="1" x14ac:dyDescent="0.25">
      <c r="A7" s="2" t="s">
        <v>54</v>
      </c>
      <c r="B7" s="27">
        <v>45166</v>
      </c>
      <c r="C7" s="28" t="s">
        <v>20</v>
      </c>
      <c r="D7" s="2" t="s">
        <v>52</v>
      </c>
      <c r="E7" s="29">
        <v>32681700</v>
      </c>
      <c r="F7" s="2" t="s">
        <v>53</v>
      </c>
      <c r="G7" s="2"/>
    </row>
    <row r="8" spans="1:7" ht="15" customHeight="1" x14ac:dyDescent="0.25">
      <c r="A8" s="2" t="s">
        <v>54</v>
      </c>
      <c r="B8" s="27">
        <v>44946</v>
      </c>
      <c r="C8" s="28" t="s">
        <v>20</v>
      </c>
      <c r="D8" s="2" t="s">
        <v>52</v>
      </c>
      <c r="E8" s="29">
        <v>58937131.965600006</v>
      </c>
      <c r="F8" s="2" t="s">
        <v>53</v>
      </c>
      <c r="G8" s="2"/>
    </row>
    <row r="9" spans="1:7" ht="15" customHeight="1" x14ac:dyDescent="0.25">
      <c r="A9" s="2" t="s">
        <v>54</v>
      </c>
      <c r="B9" s="27">
        <v>45343</v>
      </c>
      <c r="C9" s="28" t="s">
        <v>20</v>
      </c>
      <c r="D9" s="2" t="s">
        <v>52</v>
      </c>
      <c r="E9" s="29">
        <v>34882127.068000004</v>
      </c>
      <c r="F9" s="2" t="s">
        <v>53</v>
      </c>
      <c r="G9" s="2"/>
    </row>
    <row r="10" spans="1:7" ht="15" customHeight="1" x14ac:dyDescent="0.25">
      <c r="A10" s="1" t="s">
        <v>43</v>
      </c>
      <c r="B10" s="2"/>
      <c r="C10" s="28"/>
      <c r="D10" s="2" t="s">
        <v>25</v>
      </c>
      <c r="E10" s="17"/>
      <c r="F10" s="2"/>
      <c r="G10" s="2"/>
    </row>
    <row r="11" spans="1:7" ht="15" customHeight="1" x14ac:dyDescent="0.25">
      <c r="A11" s="30" t="s">
        <v>44</v>
      </c>
      <c r="B11" s="31">
        <v>47129</v>
      </c>
      <c r="C11" s="28" t="s">
        <v>20</v>
      </c>
      <c r="D11" s="2" t="s">
        <v>52</v>
      </c>
      <c r="E11" s="17"/>
      <c r="F11" s="2"/>
      <c r="G11" s="2"/>
    </row>
    <row r="12" spans="1:7" ht="15" customHeight="1" x14ac:dyDescent="0.25">
      <c r="A12" s="30"/>
      <c r="B12" s="2"/>
      <c r="C12" s="28"/>
      <c r="D12" s="2" t="s">
        <v>25</v>
      </c>
      <c r="F12" s="2"/>
      <c r="G12" s="2"/>
    </row>
    <row r="13" spans="1:7" ht="15" customHeight="1" x14ac:dyDescent="0.25">
      <c r="A13" s="1" t="s">
        <v>42</v>
      </c>
      <c r="B13" s="2"/>
      <c r="C13" s="28"/>
      <c r="D13" s="2"/>
      <c r="E13" s="17"/>
      <c r="F13" s="2"/>
      <c r="G13" s="2"/>
    </row>
    <row r="14" spans="1:7" ht="15" customHeight="1" x14ac:dyDescent="0.25">
      <c r="A14" s="2" t="s">
        <v>40</v>
      </c>
      <c r="B14" s="2"/>
      <c r="C14" s="28"/>
      <c r="D14" s="2" t="s">
        <v>25</v>
      </c>
      <c r="E14" s="17">
        <v>9803316.6109999996</v>
      </c>
      <c r="F14" s="2"/>
      <c r="G14" s="2"/>
    </row>
    <row r="15" spans="1:7" ht="15" customHeight="1" x14ac:dyDescent="0.25">
      <c r="A15" s="2" t="s">
        <v>39</v>
      </c>
      <c r="B15" s="2"/>
      <c r="C15" s="28" t="s">
        <v>20</v>
      </c>
      <c r="D15" s="2" t="s">
        <v>52</v>
      </c>
      <c r="E15" s="17">
        <v>-7393999.3890000004</v>
      </c>
      <c r="F15" s="33"/>
      <c r="G15" s="2"/>
    </row>
    <row r="16" spans="1:7" ht="15" customHeight="1" x14ac:dyDescent="0.25">
      <c r="A16" s="1" t="s">
        <v>41</v>
      </c>
      <c r="B16" s="2"/>
      <c r="C16" s="28"/>
      <c r="D16" s="2"/>
      <c r="E16" s="17"/>
      <c r="F16" s="2"/>
      <c r="G16" s="2"/>
    </row>
    <row r="17" spans="1:8" ht="15" customHeight="1" x14ac:dyDescent="0.25">
      <c r="A17" s="2" t="s">
        <v>40</v>
      </c>
      <c r="B17" s="2"/>
      <c r="C17" s="28" t="s">
        <v>20</v>
      </c>
      <c r="D17" s="2" t="s">
        <v>52</v>
      </c>
      <c r="E17" s="17">
        <v>4345621.4479999999</v>
      </c>
      <c r="F17" s="2"/>
      <c r="G17" s="2"/>
    </row>
    <row r="18" spans="1:8" ht="15" customHeight="1" x14ac:dyDescent="0.25">
      <c r="A18" s="34" t="s">
        <v>39</v>
      </c>
      <c r="B18" s="34"/>
      <c r="C18" s="35" t="s">
        <v>20</v>
      </c>
      <c r="D18" s="34" t="s">
        <v>52</v>
      </c>
      <c r="E18" s="36"/>
      <c r="F18" s="34"/>
    </row>
    <row r="19" spans="1:8" ht="15" customHeight="1" thickBot="1" x14ac:dyDescent="0.3">
      <c r="A19" s="1" t="s">
        <v>38</v>
      </c>
      <c r="B19" s="2"/>
      <c r="C19" s="28"/>
      <c r="D19" s="2" t="s">
        <v>25</v>
      </c>
      <c r="E19" s="37">
        <f>SUM($E$7:E18)</f>
        <v>133255897.7036</v>
      </c>
      <c r="F19" s="2"/>
    </row>
    <row r="20" spans="1:8" ht="15" customHeight="1" thickTop="1" x14ac:dyDescent="0.25"/>
    <row r="21" spans="1:8" ht="15" customHeight="1" x14ac:dyDescent="0.25"/>
    <row r="22" spans="1:8" ht="15" customHeight="1" x14ac:dyDescent="0.25">
      <c r="A22" s="1" t="s">
        <v>51</v>
      </c>
      <c r="B22" s="2"/>
      <c r="C22" s="2"/>
      <c r="D22" s="5"/>
      <c r="E22" s="38"/>
      <c r="F22" s="2"/>
    </row>
    <row r="23" spans="1:8" ht="15" customHeight="1" x14ac:dyDescent="0.25">
      <c r="A23" s="19"/>
      <c r="B23" s="21"/>
      <c r="C23" s="21"/>
      <c r="D23" s="7">
        <v>2022</v>
      </c>
      <c r="E23" s="22"/>
      <c r="F23" s="21"/>
    </row>
    <row r="24" spans="1:8" ht="15" customHeight="1" x14ac:dyDescent="0.25">
      <c r="A24" s="23" t="s">
        <v>50</v>
      </c>
      <c r="B24" s="24" t="s">
        <v>48</v>
      </c>
      <c r="C24" s="25" t="s">
        <v>47</v>
      </c>
      <c r="D24" s="25" t="s">
        <v>29</v>
      </c>
      <c r="E24" s="26" t="s">
        <v>46</v>
      </c>
      <c r="F24" s="24" t="s">
        <v>49</v>
      </c>
    </row>
    <row r="25" spans="1:8" ht="15" customHeight="1" x14ac:dyDescent="0.25">
      <c r="A25" s="2" t="s">
        <v>83</v>
      </c>
      <c r="B25" s="31">
        <v>46074</v>
      </c>
      <c r="C25" s="28" t="s">
        <v>20</v>
      </c>
      <c r="D25" s="2" t="s">
        <v>52</v>
      </c>
      <c r="E25" s="17"/>
      <c r="F25" s="2"/>
    </row>
    <row r="26" spans="1:8" ht="15" customHeight="1" x14ac:dyDescent="0.25">
      <c r="A26" s="2" t="s">
        <v>81</v>
      </c>
      <c r="B26" s="2"/>
      <c r="C26" s="28"/>
      <c r="D26" s="2" t="s">
        <v>25</v>
      </c>
      <c r="E26" s="17"/>
      <c r="F26" s="2"/>
    </row>
    <row r="27" spans="1:8" ht="15" customHeight="1" x14ac:dyDescent="0.25">
      <c r="A27" s="30" t="s">
        <v>82</v>
      </c>
      <c r="B27" s="2"/>
      <c r="C27" s="28"/>
      <c r="D27" s="2" t="s">
        <v>25</v>
      </c>
      <c r="E27" s="17"/>
      <c r="F27" s="2"/>
    </row>
    <row r="28" spans="1:8" ht="15" customHeight="1" x14ac:dyDescent="0.25">
      <c r="A28" s="1" t="s">
        <v>43</v>
      </c>
      <c r="B28" s="2"/>
      <c r="C28" s="28"/>
      <c r="D28" s="2" t="s">
        <v>25</v>
      </c>
      <c r="E28" s="17"/>
      <c r="F28" s="2"/>
    </row>
    <row r="29" spans="1:8" ht="15" customHeight="1" x14ac:dyDescent="0.25">
      <c r="A29" s="30" t="s">
        <v>44</v>
      </c>
      <c r="B29" s="31">
        <v>47129</v>
      </c>
      <c r="C29" s="28" t="s">
        <v>20</v>
      </c>
      <c r="D29" s="2" t="s">
        <v>52</v>
      </c>
      <c r="E29" s="17">
        <v>145252000</v>
      </c>
      <c r="F29" s="2"/>
    </row>
    <row r="30" spans="1:8" ht="15" customHeight="1" x14ac:dyDescent="0.25">
      <c r="A30" s="1" t="s">
        <v>41</v>
      </c>
      <c r="B30" s="2"/>
      <c r="C30" s="28"/>
      <c r="D30" s="2" t="s">
        <v>25</v>
      </c>
      <c r="E30" s="17"/>
      <c r="F30" s="2"/>
    </row>
    <row r="31" spans="1:8" ht="15" customHeight="1" x14ac:dyDescent="0.25">
      <c r="A31" s="2" t="s">
        <v>40</v>
      </c>
      <c r="B31" s="31">
        <v>47129</v>
      </c>
      <c r="C31" s="28" t="s">
        <v>20</v>
      </c>
      <c r="D31" s="2" t="s">
        <v>52</v>
      </c>
      <c r="E31" s="17">
        <v>45629025.636</v>
      </c>
      <c r="F31" s="2"/>
    </row>
    <row r="32" spans="1:8" ht="15" customHeight="1" x14ac:dyDescent="0.25">
      <c r="A32" s="34" t="s">
        <v>39</v>
      </c>
      <c r="B32" s="34"/>
      <c r="C32" s="35" t="s">
        <v>20</v>
      </c>
      <c r="D32" s="34" t="s">
        <v>52</v>
      </c>
      <c r="E32" s="36">
        <v>-48279376.93</v>
      </c>
      <c r="F32" s="34"/>
      <c r="H32" s="156"/>
    </row>
    <row r="33" spans="1:6" ht="15" customHeight="1" thickBot="1" x14ac:dyDescent="0.3">
      <c r="A33" s="1" t="s">
        <v>38</v>
      </c>
      <c r="B33" s="2"/>
      <c r="C33" s="28"/>
      <c r="D33" s="2" t="s">
        <v>25</v>
      </c>
      <c r="E33" s="39">
        <f>SUM($E$25:E32)</f>
        <v>142601648.706</v>
      </c>
      <c r="F33" s="2"/>
    </row>
    <row r="34" spans="1:6" ht="15" customHeight="1" thickTop="1" x14ac:dyDescent="0.25"/>
    <row r="35" spans="1:6" ht="15" customHeight="1" x14ac:dyDescent="0.25"/>
    <row r="36" spans="1:6" ht="15" customHeight="1" x14ac:dyDescent="0.25"/>
    <row r="37" spans="1:6" ht="15" customHeight="1" x14ac:dyDescent="0.25"/>
    <row r="38" spans="1:6" ht="15" customHeight="1" x14ac:dyDescent="0.25"/>
    <row r="39" spans="1:6" ht="15" customHeight="1" x14ac:dyDescent="0.25"/>
    <row r="40" spans="1:6" ht="15" customHeight="1" x14ac:dyDescent="0.25"/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/>
  <dimension ref="A1:AF19"/>
  <sheetViews>
    <sheetView showGridLines="0" workbookViewId="0">
      <selection activeCell="D13" sqref="D13"/>
    </sheetView>
  </sheetViews>
  <sheetFormatPr baseColWidth="10" defaultRowHeight="15" x14ac:dyDescent="0.25"/>
  <cols>
    <col min="1" max="1" width="44.7109375" style="107" customWidth="1"/>
    <col min="2" max="2" width="18.28515625" style="107" customWidth="1"/>
    <col min="3" max="32" width="11.42578125" style="107"/>
  </cols>
  <sheetData>
    <row r="1" spans="1:32" x14ac:dyDescent="0.25">
      <c r="A1" s="105" t="s">
        <v>24</v>
      </c>
      <c r="B1" s="106"/>
    </row>
    <row r="2" spans="1:32" x14ac:dyDescent="0.25">
      <c r="A2" s="106"/>
      <c r="B2" s="106"/>
    </row>
    <row r="3" spans="1:32" x14ac:dyDescent="0.25">
      <c r="A3" s="3" t="s">
        <v>62</v>
      </c>
      <c r="B3" s="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 s="106"/>
      <c r="B4" s="106"/>
    </row>
    <row r="5" spans="1:32" x14ac:dyDescent="0.25">
      <c r="A5" s="106"/>
      <c r="B5" s="108" t="s">
        <v>56</v>
      </c>
    </row>
    <row r="6" spans="1:32" x14ac:dyDescent="0.25">
      <c r="A6" s="109" t="s">
        <v>4</v>
      </c>
      <c r="B6" s="110">
        <v>2023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 s="111" t="s">
        <v>2</v>
      </c>
      <c r="B7" s="112">
        <v>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13" t="s">
        <v>57</v>
      </c>
      <c r="B8" s="112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13" t="s">
        <v>58</v>
      </c>
      <c r="B9" s="112">
        <v>0</v>
      </c>
      <c r="D9"/>
      <c r="E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13" t="s">
        <v>86</v>
      </c>
      <c r="B10" s="112">
        <v>0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13" t="s">
        <v>59</v>
      </c>
      <c r="B11" s="112">
        <v>0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13" t="s">
        <v>60</v>
      </c>
      <c r="B12" s="112">
        <v>0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13" t="s">
        <v>84</v>
      </c>
      <c r="B13" s="112">
        <v>17280183.195999999</v>
      </c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14"/>
      <c r="B14" s="115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.75" thickBot="1" x14ac:dyDescent="0.3">
      <c r="A15" s="105" t="s">
        <v>61</v>
      </c>
      <c r="B15" s="116">
        <f>SUM($B$7:B14)</f>
        <v>17280183.195999999</v>
      </c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Top="1" x14ac:dyDescent="0.25">
      <c r="A16" s="11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5">
      <c r="A17" s="113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17"/>
      <c r="C18" s="111"/>
      <c r="D18" s="11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/>
  <dimension ref="A1:AC15"/>
  <sheetViews>
    <sheetView showGridLines="0" workbookViewId="0">
      <selection activeCell="D15" sqref="D15"/>
    </sheetView>
  </sheetViews>
  <sheetFormatPr baseColWidth="10" defaultRowHeight="15" x14ac:dyDescent="0.25"/>
  <cols>
    <col min="1" max="1" width="48.42578125" style="107" customWidth="1"/>
    <col min="2" max="2" width="22.7109375" style="107" customWidth="1"/>
    <col min="3" max="29" width="11.42578125" style="107"/>
  </cols>
  <sheetData>
    <row r="1" spans="1:29" x14ac:dyDescent="0.25">
      <c r="A1" s="105" t="s">
        <v>24</v>
      </c>
    </row>
    <row r="2" spans="1:29" x14ac:dyDescent="0.25">
      <c r="A2" s="118"/>
    </row>
    <row r="4" spans="1:29" x14ac:dyDescent="0.25">
      <c r="A4" s="3" t="s">
        <v>70</v>
      </c>
      <c r="B4" s="3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08" t="s">
        <v>15</v>
      </c>
    </row>
    <row r="7" spans="1:29" x14ac:dyDescent="0.25">
      <c r="A7" s="109" t="s">
        <v>5</v>
      </c>
      <c r="B7" s="119">
        <v>2023</v>
      </c>
    </row>
    <row r="8" spans="1:29" x14ac:dyDescent="0.25">
      <c r="A8" s="111" t="s">
        <v>64</v>
      </c>
      <c r="B8" s="120"/>
      <c r="E8" s="157"/>
    </row>
    <row r="9" spans="1:29" x14ac:dyDescent="0.25">
      <c r="A9" s="111" t="s">
        <v>65</v>
      </c>
      <c r="B9" s="120">
        <v>416012.00799999997</v>
      </c>
    </row>
    <row r="10" spans="1:29" x14ac:dyDescent="0.25">
      <c r="A10" s="111" t="s">
        <v>66</v>
      </c>
      <c r="B10" s="120">
        <v>0</v>
      </c>
    </row>
    <row r="11" spans="1:29" x14ac:dyDescent="0.25">
      <c r="A11" s="111" t="s">
        <v>67</v>
      </c>
      <c r="B11" s="120">
        <v>0</v>
      </c>
    </row>
    <row r="12" spans="1:29" x14ac:dyDescent="0.25">
      <c r="A12" s="111" t="s">
        <v>68</v>
      </c>
      <c r="B12" s="120">
        <v>394805.01</v>
      </c>
    </row>
    <row r="13" spans="1:29" x14ac:dyDescent="0.25">
      <c r="A13" s="111" t="s">
        <v>69</v>
      </c>
      <c r="B13" s="120">
        <v>402764.40299999999</v>
      </c>
    </row>
    <row r="14" spans="1:29" ht="15.75" thickBot="1" x14ac:dyDescent="0.3">
      <c r="A14" s="121" t="s">
        <v>38</v>
      </c>
      <c r="B14" s="122">
        <f>SUM(B$8:$B13)</f>
        <v>1213581.4209999999</v>
      </c>
    </row>
    <row r="15" spans="1:29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dimension ref="A1:C13"/>
  <sheetViews>
    <sheetView showGridLines="0" workbookViewId="0">
      <selection activeCell="E13" sqref="E13"/>
    </sheetView>
  </sheetViews>
  <sheetFormatPr baseColWidth="10" defaultRowHeight="15" x14ac:dyDescent="0.25"/>
  <cols>
    <col min="1" max="1" width="32.42578125" customWidth="1"/>
  </cols>
  <sheetData>
    <row r="1" spans="1:3" x14ac:dyDescent="0.25">
      <c r="A1" s="105" t="s">
        <v>24</v>
      </c>
      <c r="B1" s="128"/>
      <c r="C1" s="129"/>
    </row>
    <row r="2" spans="1:3" x14ac:dyDescent="0.25">
      <c r="A2" s="128"/>
      <c r="B2" s="128"/>
      <c r="C2" s="128"/>
    </row>
    <row r="3" spans="1:3" x14ac:dyDescent="0.25">
      <c r="A3" s="128"/>
      <c r="B3" s="128"/>
      <c r="C3" s="128"/>
    </row>
    <row r="4" spans="1:3" x14ac:dyDescent="0.25">
      <c r="A4" s="3" t="s">
        <v>97</v>
      </c>
      <c r="B4" s="130"/>
      <c r="C4" s="130"/>
    </row>
    <row r="5" spans="1:3" x14ac:dyDescent="0.25">
      <c r="A5" s="128"/>
      <c r="B5" s="128"/>
      <c r="C5" s="128"/>
    </row>
    <row r="6" spans="1:3" x14ac:dyDescent="0.25">
      <c r="A6" s="106"/>
      <c r="B6" s="146" t="s">
        <v>15</v>
      </c>
      <c r="C6" s="146"/>
    </row>
    <row r="7" spans="1:3" x14ac:dyDescent="0.25">
      <c r="A7" s="147" t="s">
        <v>76</v>
      </c>
      <c r="B7" s="119">
        <v>2023</v>
      </c>
      <c r="C7" s="119">
        <v>2022</v>
      </c>
    </row>
    <row r="8" spans="1:3" x14ac:dyDescent="0.25">
      <c r="A8" s="147"/>
      <c r="B8" s="131"/>
      <c r="C8" s="131"/>
    </row>
    <row r="9" spans="1:3" x14ac:dyDescent="0.25">
      <c r="A9" s="132" t="s">
        <v>98</v>
      </c>
      <c r="B9" s="106">
        <v>0</v>
      </c>
      <c r="C9" s="106">
        <v>0</v>
      </c>
    </row>
    <row r="10" spans="1:3" x14ac:dyDescent="0.25">
      <c r="A10" s="132" t="s">
        <v>99</v>
      </c>
      <c r="B10" s="106">
        <v>0</v>
      </c>
      <c r="C10" s="106">
        <v>0</v>
      </c>
    </row>
    <row r="11" spans="1:3" x14ac:dyDescent="0.25">
      <c r="A11" s="132" t="s">
        <v>100</v>
      </c>
      <c r="B11" s="106">
        <v>0</v>
      </c>
      <c r="C11" s="106">
        <v>0</v>
      </c>
    </row>
    <row r="12" spans="1:3" x14ac:dyDescent="0.25">
      <c r="A12" s="106" t="s">
        <v>101</v>
      </c>
      <c r="B12" s="133">
        <v>135044.43599999999</v>
      </c>
      <c r="C12" s="106">
        <v>0</v>
      </c>
    </row>
    <row r="13" spans="1:3" x14ac:dyDescent="0.25">
      <c r="A13" s="106" t="s">
        <v>38</v>
      </c>
      <c r="B13" s="134">
        <f>SUM($B$9:B12)</f>
        <v>135044.43599999999</v>
      </c>
      <c r="C13" s="134">
        <f>SUM($C$9:C12)</f>
        <v>0</v>
      </c>
    </row>
  </sheetData>
  <mergeCells count="2">
    <mergeCell ref="B6:C6"/>
    <mergeCell ref="A7:A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/>
  <dimension ref="A1:E13"/>
  <sheetViews>
    <sheetView showGridLines="0" zoomScaleNormal="100" workbookViewId="0">
      <selection activeCell="B12" sqref="B12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5" x14ac:dyDescent="0.25">
      <c r="A1" s="1" t="s">
        <v>24</v>
      </c>
      <c r="B1" s="2"/>
    </row>
    <row r="2" spans="1:5" x14ac:dyDescent="0.25">
      <c r="A2" s="1"/>
      <c r="B2" s="2"/>
    </row>
    <row r="3" spans="1:5" x14ac:dyDescent="0.25">
      <c r="A3" s="3" t="s">
        <v>74</v>
      </c>
      <c r="B3" s="3"/>
    </row>
    <row r="4" spans="1:5" x14ac:dyDescent="0.25">
      <c r="A4" s="4"/>
      <c r="B4" s="4"/>
    </row>
    <row r="5" spans="1:5" x14ac:dyDescent="0.25">
      <c r="A5" s="5"/>
      <c r="B5" s="4" t="s">
        <v>15</v>
      </c>
    </row>
    <row r="6" spans="1:5" x14ac:dyDescent="0.25">
      <c r="A6" s="6" t="s">
        <v>51</v>
      </c>
      <c r="B6" s="7">
        <v>2023</v>
      </c>
      <c r="E6" s="157"/>
    </row>
    <row r="7" spans="1:5" x14ac:dyDescent="0.25">
      <c r="A7" s="5" t="s">
        <v>71</v>
      </c>
      <c r="B7" s="8">
        <v>68847998.442000002</v>
      </c>
    </row>
    <row r="8" spans="1:5" s="9" customFormat="1" x14ac:dyDescent="0.25">
      <c r="A8" s="9" t="s">
        <v>72</v>
      </c>
      <c r="B8" s="10">
        <v>115218413.904</v>
      </c>
    </row>
    <row r="9" spans="1:5" s="9" customFormat="1" ht="15" customHeight="1" x14ac:dyDescent="0.25">
      <c r="B9" s="10"/>
    </row>
    <row r="10" spans="1:5" s="9" customFormat="1" ht="15.75" thickBot="1" x14ac:dyDescent="0.3">
      <c r="A10" s="11" t="s">
        <v>73</v>
      </c>
      <c r="B10" s="12">
        <f>SUM(B7:B9)</f>
        <v>184066412.34600002</v>
      </c>
    </row>
    <row r="11" spans="1:5" s="9" customFormat="1" ht="15.75" thickTop="1" x14ac:dyDescent="0.25">
      <c r="A11" s="11"/>
      <c r="B11" s="13"/>
    </row>
    <row r="12" spans="1:5" x14ac:dyDescent="0.25">
      <c r="A12" s="14" t="s">
        <v>85</v>
      </c>
    </row>
    <row r="13" spans="1:5" x14ac:dyDescent="0.25">
      <c r="B13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0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Z1Zp0eYkNLbG9p8R/4d9z35CyN6q+y0vO2sPnYDIhZY=</DigestValue>
    </Reference>
    <Reference Type="http://www.w3.org/2000/09/xmldsig#Object" URI="#idOfficeObject">
      <DigestMethod Algorithm="http://www.w3.org/2001/04/xmlenc#sha256"/>
      <DigestValue>5fzPopi4PjvffbgxvLVVx52JQLYtWFvZ7eGyqST6g9E=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GhDuOe3+C3/w9WrTfPxM+lxbA7RZNssSTZ9gjGsGbFY=</DigestValue>
    </Reference>
    <Reference Type="http://www.w3.org/2000/09/xmldsig#Object" URI="#idValidSigLnImg">
      <DigestMethod Algorithm="http://www.w3.org/2001/04/xmlenc#sha256"/>
      <DigestValue>d3GhSE8UIz4n9MYt8hTosiUyPczl3CaUYykPrTbe4xw=</DigestValue>
    </Reference>
    <Reference Type="http://www.w3.org/2000/09/xmldsig#Object" URI="#idInvalidSigLnImg">
      <DigestMethod Algorithm="http://www.w3.org/2001/04/xmlenc#sha256"/>
      <DigestValue>u0+OCZgaoX6Cqf7gxtDAhOsAhAYdZfAhQHJE7bo/q7w=</DigestValue>
    </Reference>
  </SignedInfo>
  <SignatureValue>wN6a+S55XUfSBRGGgAFVOisVYXwyVqjl0cfJfLqXZjRP/yIZormjXkak6PR4PS9VqKa+NwPc/cu4
Hsj3ihtNNuHH7pPFVrm6YBVh1Gk+rVnPV+z7JaQMa0H3Q2YIreMLuyvaGCBbbnPAZXrKo4GnjZJu
T6CrD5kxjx3hg3cF9zk5CNLybpFAkDyaQhCVIvBsffABO4y31mMTMNqp1XcbtbkVjiaQCkW6DuAo
YR8CHsfqq4WtAAsA6gTBZddtvlt0Bsy8mAOAZXtd+/1EGDr1AWmbLWtAIiHWS0CIHbzS84CnRyLP
1WBtBDkppUCWLfVjwfwcRxC2Zm2wHNMgyPGmEQ==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dlcHf6jQ1UidgOB00CrrfoHGxmyrErK5iQwijnksXmE=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HxMTaVCFiQj0mo/2jUhHHZNxKei3O+4aN7+XaLAq24s=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3FMvZHyTTTSdLirIsHu3cnCRk+/itPwVKekLLQg8qY4=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CjA31ErrX3f/GpusnyxDcDzQKbQ+gDUUNesZLn2fHhY=</DigestValue>
      </Reference>
      <Reference URI="/xl/styles.xml?ContentType=application/vnd.openxmlformats-officedocument.spreadsheetml.styles+xml">
        <DigestMethod Algorithm="http://www.w3.org/2001/04/xmlenc#sha256"/>
        <DigestValue>6SK9QKqI6J1pNic2rIypzeDdTVoRP6I/FZEMszwI7H4=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E5nuBArVnKCykZp7/TG3JT+lVeXJhJ840WQn45ZLbQw=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KhM5uTE2Q0VeyesJLhdtPhzK3TXrMc3w6sQgK4RXZqM=</DigestValue>
      </Reference>
      <Reference URI="/xl/worksheets/sheet2.xml?ContentType=application/vnd.openxmlformats-officedocument.spreadsheetml.worksheet+xml">
        <DigestMethod Algorithm="http://www.w3.org/2001/04/xmlenc#sha256"/>
        <DigestValue>e1v0Z2OOiEBA74qNjk0xSjKH/ALDYxBEDzK/obN7ajM=</DigestValue>
      </Reference>
      <Reference URI="/xl/worksheets/sheet3.xml?ContentType=application/vnd.openxmlformats-officedocument.spreadsheetml.worksheet+xml">
        <DigestMethod Algorithm="http://www.w3.org/2001/04/xmlenc#sha256"/>
        <DigestValue>wM6Pjx4vsCBZ0+mM8F0vUoiDiyvyHDr8QP/MftltLXA=</DigestValue>
      </Reference>
      <Reference URI="/xl/worksheets/sheet4.xml?ContentType=application/vnd.openxmlformats-officedocument.spreadsheetml.worksheet+xml">
        <DigestMethod Algorithm="http://www.w3.org/2001/04/xmlenc#sha256"/>
        <DigestValue>t6Xt5vylfVTjZb77VuziqR1bwiHkPl50O1inVI6Ckm8=</DigestValue>
      </Reference>
      <Reference URI="/xl/worksheets/sheet5.xml?ContentType=application/vnd.openxmlformats-officedocument.spreadsheetml.worksheet+xml">
        <DigestMethod Algorithm="http://www.w3.org/2001/04/xmlenc#sha256"/>
        <DigestValue>8FAfi9I09XWVu9JRsyrfyZPiAbY1VxQtrWvDGfmPvb0=</DigestValue>
      </Reference>
      <Reference URI="/xl/worksheets/sheet6.xml?ContentType=application/vnd.openxmlformats-officedocument.spreadsheetml.worksheet+xml">
        <DigestMethod Algorithm="http://www.w3.org/2001/04/xmlenc#sha256"/>
        <DigestValue>OuOAU7NCkaOsUiD+S7nhNmyuBlM2yLVaD/UW9Ud5/qM=</DigestValue>
      </Reference>
      <Reference URI="/xl/worksheets/sheet7.xml?ContentType=application/vnd.openxmlformats-officedocument.spreadsheetml.worksheet+xml">
        <DigestMethod Algorithm="http://www.w3.org/2001/04/xmlenc#sha256"/>
        <DigestValue>SUnqU8pADJHcA0CuEpUIZB4rG1qEpAhpZAsw+JD/jIQ=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2023-08-14T18:13:00Z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>Natalia Acuña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2023-08-14T18:13:00Z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wBAAB/AAAAAAAAAAAAAAAKHAAAkQwAACBFTUYAAAEAq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YIvq+X8AAABgi+r5fwAAEwAAAAAAAAAAAPQ3+n8AAA1/1On5fwAAMBb0N/p/AAATAAAAAAAAABgXAAAAAAAAQAAAwPl/AAAAAPQ3+n8AANWB1On5fwAABAAAAAAAAAAwFvQ3+n8AAEC7+irGAAAAEwAAAAAAAABIAAAAAAAAAPQiber5fwAAkGOL6vl/AABAJ23q+X8AAAEAAAAAAAAA4Ext6vl/AAAAAPQ3+n8AAAAAAAAAAAAAAAAAAAAAAACH9aw4+n8AAKBjUrkbAgAAyzAuNvp/AAAQvPoqxgAAAKm8+irGAAAAAAAAAAAAAAAAAAAAZHYACAAAAAAlAAAADAAAAAEAAAAYAAAADAAAAAAAAAASAAAADAAAAAEAAAAeAAAAGAAAAMMAAAAEAAAA9wAAABEAAAAlAAAADAAAAAEAAABUAAAAhAAAAMQAAAAEAAAA9QAAABAAAAABAAAA0XbJQasKyUHEAAAABAAAAAkAAABMAAAAAAAAAAAAAAAAAAAA//////////9gAAAAMQA0AC8AOAAvADIAMAAyADM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QAAAAIAAAAoKfkqxgAAAADOVFP+NgAA0G5UNvp/AAAAAAAAAAAAAAkAAAAAAAAAtAAAABsCAABIgdTp+X8AAAAAAAAAAAAAAAAAAAAAAABMxTrjHkMAAKgq+SrGAAAABAAAAAAAAADAUPvJGwIAAKBjUrkbAgAA0Cv5KgAAAAAAAAAAAAAAAAcAAAAAAAAAKAopxxsCAAAMK/kqxgAAAEkr+SrGAAAA0c0qNvp/AABpAGEAbAAAAAAAAAAAAAAAAAAAAAAAAAAAAAAAAAAAAKBjUrkbAgAAyzAuNvp/AACwKvkqxgAAAEkr+SrGAAAAwFD7yR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PbcbAgAAAAgAAAAAAADQblQ2+n8AAAAAAAAAAAAAMAAAAAAAAAAoAAAAAAAAAAgAAAAAAAAAAAAAAAAAAAAAAAAAAAAAANzKOuMeQwAAx7OtOPp/AAAAAD23GwIAAOD///8AAAAAoGNSuRsCAAB4K/kqAAAAAAAAAAAAAAAABgAAAAAAAAAgAAAAAAAAAJwq+SrGAAAA2Sr5KsYAAADRzSo2+n8AAAAAAAD5fwAAAAAAAAAAAAAwaXfKGwIAAHgsZMX5fwAAoGNSuRsCAADLMC42+n8AAEAq+SrGAAAA2Sr5KsYAAAAws0bHGw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PDajsX5fwAAOI+qyhsCAABoWmTF+X8AANBuVDb6fwAAAAAAAAAAAABoWmTF+X8AAP////8AAQAAAAAAAAAAAAAAAAAAAAAAAAAAAAAAAAAALMQ64x5DAABwb6nKAAAAANAz+SrGAAAA8P///wAAAACgY1K5GwIAAAgt+SoAAAAAAAAAAAAAAAAJAAAAAAAAACAAAAAAAAAALCz5KsYAAABpLPkqxgAAANHNKjb6fwAAZrFlqf5JAABAWmTFAAAAAAAAAAAAAAAAAAAAAAAAAACgY1K5GwIAAMswLjb6fwAA0Cv5KsYAAABpLPkqxgAAAJBE+8kbAgAAAAAAAGR2AAgAAAAAJQAAAAwAAAAEAAAAGAAAAAwAAAAAAAAAEgAAAAwAAAABAAAAHgAAABgAAAApAAAAMwAAAIsAAABIAAAAJQAAAAwAAAAEAAAAVAAAAJwAAAAqAAAAMwAAAIkAAABHAAAAAQAAANF2yUGrCslBKgAAADMAAAANAAAATAAAAAAAAAAAAAAAAAAAAP//////////aAAAAE4AYQB0AGEAbABpAGEAIABBAGMAdQDxAGEAAAAMAAAACAAAAAUAAAAIAAAABAAAAAQAAAAIAAAABAAAAAoAAAAHAAAACQAAAAkAAAAI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FAAAAAAAAAP///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  <Object Id="idInvalidSigLnImg">AQAAAGwAAAAAAAAAAAAAABwBAAB/AAAAAAAAAAAAAAAKHAAAkQwAACBFTUYAAAEAGCEAALE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Ivq+X8AAABgi+r5fwAAEwAAAAAAAAAAAPQ3+n8AAA1/1On5fwAAMBb0N/p/AAATAAAAAAAAABgXAAAAAAAAQAAAwPl/AAAAAPQ3+n8AANWB1On5fwAABAAAAAAAAAAwFvQ3+n8AAEC7+irGAAAAEwAAAAAAAABIAAAAAAAAAPQiber5fwAAkGOL6vl/AABAJ23q+X8AAAEAAAAAAAAA4Ext6vl/AAAAAPQ3+n8AAAAAAAAAAAAAAAAAAAAAAACH9aw4+n8AAKBjUrkbAgAAyzAuNvp/AAAQvPoqxgAAAKm8+irG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QAAAAIAAAAoKfkqxgAAAADOVFP+NgAA0G5UNvp/AAAAAAAAAAAAAAkAAAAAAAAAtAAAABsCAABIgdTp+X8AAAAAAAAAAAAAAAAAAAAAAABMxTrjHkMAAKgq+SrGAAAABAAAAAAAAADAUPvJGwIAAKBjUrkbAgAA0Cv5KgAAAAAAAAAAAAAAAAcAAAAAAAAAKAopxxsCAAAMK/kqxgAAAEkr+SrGAAAA0c0qNvp/AABpAGEAbAAAAAAAAAAAAAAAAAAAAAAAAAAAAAAAAAAAAKBjUrkbAgAAyzAuNvp/AACwKvkqxgAAAEkr+SrGAAAAwFD7yR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PbcbAgAAAAgAAAAAAADQblQ2+n8AAAAAAAAAAAAAMAAAAAAAAAAoAAAAAAAAAAgAAAAAAAAAAAAAAAAAAAAAAAAAAAAAANzKOuMeQwAAx7OtOPp/AAAAAD23GwIAAOD///8AAAAAoGNSuRsCAAB4K/kqAAAAAAAAAAAAAAAABgAAAAAAAAAgAAAAAAAAAJwq+SrGAAAA2Sr5KsYAAADRzSo2+n8AAAAAAAD5fwAAAAAAAAAAAAAwaXfKGwIAAHgsZMX5fwAAoGNSuRsCAADLMC42+n8AAEAq+SrGAAAA2Sr5KsYAAAAws0bHGw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PDajsX5fwAAOI+qyhsCAABoWmTF+X8AANBuVDb6fwAAAAAAAAAAAABoWmTF+X8AAP////8AAQAAAAAAAAAAAAAAAAAAAAAAAAAAAAAAAAAALMQ64x5DAABwb6nKAAAAANAz+SrGAAAA8P///wAAAACgY1K5GwIAAAgt+SoAAAAAAAAAAAAAAAAJAAAAAAAAACAAAAAAAAAALCz5KsYAAABpLPkqxgAAANHNKjb6fwAAZrFlqf5JAABAWmTFAAAAAAAAAAAAAAAAAAAAAAAAAACgY1K5GwIAAMswLjb6fwAA0Cv5KsYAAABpLPkqxgAAAJBE+8kbAgAAAAAAAGR2AAgAAAAAJQAAAAwAAAAEAAAAGAAAAAwAAAAAAAAAEgAAAAwAAAABAAAAHgAAABgAAAApAAAAMwAAAIsAAABIAAAAJQAAAAwAAAAEAAAAVAAAAJwAAAAqAAAAMwAAAIkAAABHAAAAAQAAANF2yUGrCslBKgAAADMAAAANAAAATAAAAAAAAAAAAAAAAAAAAP//////////aAAAAE4AYQB0AGEAbABpAGEAIABBAGMAdQDxAGEAAAAMAAAACAAAAAUAAAAIAAAABAAAAAQAAAAIAAAABAAAAAoAAAAHAAAACQAAAAkAAAAI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FAAAAAAAAAP///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 Servin</cp:lastModifiedBy>
  <dcterms:created xsi:type="dcterms:W3CDTF">2022-08-19T18:15:41Z</dcterms:created>
  <dcterms:modified xsi:type="dcterms:W3CDTF">2023-08-14T17:55:20Z</dcterms:modified>
</cp:coreProperties>
</file>